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19155" windowHeight="10740"/>
  </bookViews>
  <sheets>
    <sheet name="Лист3" sheetId="3" r:id="rId1"/>
    <sheet name="Лист1" sheetId="4" r:id="rId2"/>
  </sheets>
  <definedNames>
    <definedName name="_xlnm._FilterDatabase" localSheetId="0" hidden="1">Лист3!$A$8:$G$8</definedName>
  </definedNames>
  <calcPr calcId="145621"/>
</workbook>
</file>

<file path=xl/calcChain.xml><?xml version="1.0" encoding="utf-8"?>
<calcChain xmlns="http://schemas.openxmlformats.org/spreadsheetml/2006/main">
  <c r="G24" i="3" l="1"/>
  <c r="G32" i="3"/>
  <c r="G31" i="3"/>
  <c r="G30" i="3"/>
  <c r="G29" i="3"/>
  <c r="G28" i="3"/>
  <c r="G25" i="3"/>
  <c r="G23" i="3"/>
  <c r="G21" i="3"/>
  <c r="G20" i="3"/>
  <c r="G19" i="3"/>
  <c r="G16" i="3"/>
  <c r="G15" i="3"/>
  <c r="G14" i="3"/>
  <c r="G13" i="3"/>
  <c r="G12" i="3"/>
  <c r="G11" i="3"/>
  <c r="G10" i="3"/>
  <c r="D9" i="3"/>
  <c r="E9" i="3"/>
  <c r="F32" i="3" s="1"/>
  <c r="F11" i="3" l="1"/>
  <c r="F15" i="3"/>
  <c r="F19" i="3"/>
  <c r="F23" i="3"/>
  <c r="F27" i="3"/>
  <c r="F31" i="3"/>
  <c r="F10" i="3"/>
  <c r="F14" i="3"/>
  <c r="F18" i="3"/>
  <c r="F22" i="3"/>
  <c r="F26" i="3"/>
  <c r="F30" i="3"/>
  <c r="G9" i="3"/>
  <c r="F13" i="3"/>
  <c r="F17" i="3"/>
  <c r="F21" i="3"/>
  <c r="F25" i="3"/>
  <c r="F29" i="3"/>
  <c r="F12" i="3"/>
  <c r="F16" i="3"/>
  <c r="F20" i="3"/>
  <c r="F24" i="3"/>
  <c r="F28" i="3"/>
</calcChain>
</file>

<file path=xl/sharedStrings.xml><?xml version="1.0" encoding="utf-8"?>
<sst xmlns="http://schemas.openxmlformats.org/spreadsheetml/2006/main" count="39" uniqueCount="35">
  <si>
    <t>Министерство финансов Мурманской области</t>
  </si>
  <si>
    <t>Утвержденные бюджетные назначения</t>
  </si>
  <si>
    <t>Исполнено</t>
  </si>
  <si>
    <t>Удельный вес, %</t>
  </si>
  <si>
    <t>Процент исполнения, %</t>
  </si>
  <si>
    <t>Правительство Мурманской области</t>
  </si>
  <si>
    <t>Министерство труда и социального развития Мурманской области</t>
  </si>
  <si>
    <t>Министерство образования и науки Мурманской области</t>
  </si>
  <si>
    <t>Министерство здравоохранения Мурманской области</t>
  </si>
  <si>
    <t>Министерство строительства и территориального развития Мурманской области</t>
  </si>
  <si>
    <t>Министерство экономического развития Мурманской области</t>
  </si>
  <si>
    <t>Министерство энергетики и жилищно-коммунального хозяйства Мурманской области</t>
  </si>
  <si>
    <t>Министерство юстиции Мурманской области</t>
  </si>
  <si>
    <t>Комитет по культуре и искусству Мурманской области</t>
  </si>
  <si>
    <t>Комитет по физической культуре и спорту Мурманской области</t>
  </si>
  <si>
    <t>Комитет по агропромышленному комплексу и продовольственному рынку Мурманской области</t>
  </si>
  <si>
    <t>Комитет рыбохозяйственного комплекса Мурманской области</t>
  </si>
  <si>
    <t>Комитет развития промышленности и предпринимательства Мурманской области</t>
  </si>
  <si>
    <t>БЕЗВОЗМЕЗДНЫЕ ПОСТУПЛЕНИЯ</t>
  </si>
  <si>
    <t>тыс.рублей</t>
  </si>
  <si>
    <t>Комитет по обеспечению безопасности населения Мурманской области</t>
  </si>
  <si>
    <t>Министерство транспорта и дорожного хозяйства Мурманской области</t>
  </si>
  <si>
    <t>Комитет по ветеринарии Мурманской области</t>
  </si>
  <si>
    <t>Управление государственной службы занятости населения Мурманской области</t>
  </si>
  <si>
    <t>№ п/п</t>
  </si>
  <si>
    <t xml:space="preserve">Наименование </t>
  </si>
  <si>
    <t xml:space="preserve">Код </t>
  </si>
  <si>
    <t>Приложение № 3  к заключению</t>
  </si>
  <si>
    <t xml:space="preserve">Сравнительный анализ объемов безвозмездных поступлений в доходы бюджета Мурманской области за 2014 год в разрезе главных администраторов доходов областного бюджета </t>
  </si>
  <si>
    <t>Министерство природных ресурсов и экологии Мурманской области</t>
  </si>
  <si>
    <t>Комитет по развитию информационных технологий и связи Мурманской области</t>
  </si>
  <si>
    <t>Комитет по взаимодействию с общественными организациями и делам молодежи Мурманской области</t>
  </si>
  <si>
    <t>-</t>
  </si>
  <si>
    <t>Министерство имущественных отношений Мурманской области</t>
  </si>
  <si>
    <t>Аппарат Правительства Мурманской области (министерство)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</si>
</sst>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7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164" fontId="6" fillId="0" borderId="7" xfId="1" applyNumberFormat="1" applyFont="1" applyBorder="1" applyAlignment="1">
      <alignment horizontal="center" vertical="center" shrinkToFit="1"/>
    </xf>
    <xf numFmtId="0" fontId="2" fillId="0" borderId="7" xfId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 shrinkToFit="1"/>
    </xf>
    <xf numFmtId="0" fontId="5" fillId="0" borderId="0" xfId="0" applyFont="1"/>
    <xf numFmtId="164" fontId="3" fillId="0" borderId="0" xfId="0" applyNumberFormat="1" applyFont="1"/>
    <xf numFmtId="4" fontId="2" fillId="0" borderId="7" xfId="1" applyNumberFormat="1" applyFont="1" applyBorder="1" applyAlignment="1">
      <alignment horizontal="center" vertical="center" shrinkToFit="1"/>
    </xf>
    <xf numFmtId="165" fontId="2" fillId="0" borderId="7" xfId="1" applyNumberFormat="1" applyFont="1" applyBorder="1" applyAlignment="1">
      <alignment horizontal="center" vertical="center" shrinkToFit="1"/>
    </xf>
    <xf numFmtId="164" fontId="2" fillId="0" borderId="7" xfId="0" applyNumberFormat="1" applyFont="1" applyFill="1" applyBorder="1" applyAlignment="1">
      <alignment horizontal="right" vertical="center" shrinkToFit="1"/>
    </xf>
    <xf numFmtId="164" fontId="2" fillId="0" borderId="7" xfId="1" applyNumberFormat="1" applyFont="1" applyBorder="1" applyAlignment="1">
      <alignment horizontal="right" vertical="center" shrinkToFit="1"/>
    </xf>
    <xf numFmtId="0" fontId="7" fillId="0" borderId="7" xfId="0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M43" sqref="M43"/>
    </sheetView>
  </sheetViews>
  <sheetFormatPr defaultRowHeight="12.75" x14ac:dyDescent="0.2"/>
  <cols>
    <col min="1" max="1" width="5" style="2" bestFit="1" customWidth="1"/>
    <col min="2" max="2" width="7.85546875" style="2" customWidth="1"/>
    <col min="3" max="3" width="36" style="1" bestFit="1" customWidth="1"/>
    <col min="4" max="4" width="14.7109375" style="13" customWidth="1"/>
    <col min="5" max="5" width="13.28515625" style="13" customWidth="1"/>
    <col min="6" max="6" width="12.140625" style="13" customWidth="1"/>
    <col min="7" max="7" width="14.5703125" style="13" customWidth="1"/>
    <col min="8" max="16384" width="9.140625" style="1"/>
  </cols>
  <sheetData>
    <row r="1" spans="1:7" ht="15.75" x14ac:dyDescent="0.25">
      <c r="E1" s="20" t="s">
        <v>27</v>
      </c>
      <c r="F1" s="20"/>
      <c r="G1" s="20"/>
    </row>
    <row r="3" spans="1:7" ht="31.5" customHeight="1" x14ac:dyDescent="0.2">
      <c r="A3" s="21" t="s">
        <v>28</v>
      </c>
      <c r="B3" s="21"/>
      <c r="C3" s="21"/>
      <c r="D3" s="21"/>
      <c r="E3" s="21"/>
      <c r="F3" s="21"/>
      <c r="G3" s="21"/>
    </row>
    <row r="4" spans="1:7" x14ac:dyDescent="0.2">
      <c r="C4" s="3"/>
      <c r="D4" s="4"/>
      <c r="E4" s="4"/>
      <c r="F4" s="22" t="s">
        <v>19</v>
      </c>
      <c r="G4" s="22"/>
    </row>
    <row r="5" spans="1:7" ht="15" customHeight="1" x14ac:dyDescent="0.2">
      <c r="A5" s="23" t="s">
        <v>24</v>
      </c>
      <c r="B5" s="23" t="s">
        <v>26</v>
      </c>
      <c r="C5" s="23" t="s">
        <v>25</v>
      </c>
      <c r="D5" s="26" t="s">
        <v>1</v>
      </c>
      <c r="E5" s="29" t="s">
        <v>2</v>
      </c>
      <c r="F5" s="29" t="s">
        <v>3</v>
      </c>
      <c r="G5" s="29" t="s">
        <v>4</v>
      </c>
    </row>
    <row r="6" spans="1:7" x14ac:dyDescent="0.2">
      <c r="A6" s="24"/>
      <c r="B6" s="24"/>
      <c r="C6" s="24"/>
      <c r="D6" s="27"/>
      <c r="E6" s="30"/>
      <c r="F6" s="30"/>
      <c r="G6" s="30"/>
    </row>
    <row r="7" spans="1:7" x14ac:dyDescent="0.2">
      <c r="A7" s="25"/>
      <c r="B7" s="25"/>
      <c r="C7" s="25"/>
      <c r="D7" s="28"/>
      <c r="E7" s="31"/>
      <c r="F7" s="31"/>
      <c r="G7" s="31"/>
    </row>
    <row r="8" spans="1:7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x14ac:dyDescent="0.2">
      <c r="A9" s="6"/>
      <c r="B9" s="7"/>
      <c r="C9" s="8" t="s">
        <v>18</v>
      </c>
      <c r="D9" s="9">
        <f>SUM(D10:D32)</f>
        <v>7863761.140110001</v>
      </c>
      <c r="E9" s="9">
        <f>SUM(E10:E32)</f>
        <v>7877371.0975400005</v>
      </c>
      <c r="F9" s="9">
        <v>100</v>
      </c>
      <c r="G9" s="9">
        <f>E9/D9*100</f>
        <v>100.17307185693345</v>
      </c>
    </row>
    <row r="10" spans="1:7" s="12" customFormat="1" ht="17.25" customHeight="1" x14ac:dyDescent="0.2">
      <c r="A10" s="10">
        <v>1</v>
      </c>
      <c r="B10" s="10">
        <v>802</v>
      </c>
      <c r="C10" s="18" t="s">
        <v>5</v>
      </c>
      <c r="D10" s="16">
        <v>1500</v>
      </c>
      <c r="E10" s="16">
        <v>1419.6610000000001</v>
      </c>
      <c r="F10" s="14">
        <f>E10/$E$9*100</f>
        <v>1.8022014989789441E-2</v>
      </c>
      <c r="G10" s="11">
        <f>E10/D10*100</f>
        <v>94.644066666666674</v>
      </c>
    </row>
    <row r="11" spans="1:7" ht="25.5" x14ac:dyDescent="0.2">
      <c r="A11" s="10">
        <v>2</v>
      </c>
      <c r="B11" s="10">
        <v>803</v>
      </c>
      <c r="C11" s="18" t="s">
        <v>6</v>
      </c>
      <c r="D11" s="16">
        <v>1129222</v>
      </c>
      <c r="E11" s="16">
        <v>1019229.47051</v>
      </c>
      <c r="F11" s="11">
        <f t="shared" ref="F11:F32" si="0">E11/$E$9*100</f>
        <v>12.938700714865291</v>
      </c>
      <c r="G11" s="11">
        <f t="shared" ref="G11:G32" si="1">E11/D11*100</f>
        <v>90.259441501316843</v>
      </c>
    </row>
    <row r="12" spans="1:7" ht="25.5" x14ac:dyDescent="0.2">
      <c r="A12" s="10">
        <v>3</v>
      </c>
      <c r="B12" s="10">
        <v>804</v>
      </c>
      <c r="C12" s="18" t="s">
        <v>7</v>
      </c>
      <c r="D12" s="16">
        <v>106821.1</v>
      </c>
      <c r="E12" s="16">
        <v>141525.32827</v>
      </c>
      <c r="F12" s="11">
        <f t="shared" si="0"/>
        <v>1.7966060823793932</v>
      </c>
      <c r="G12" s="11">
        <f t="shared" si="1"/>
        <v>132.48817721405226</v>
      </c>
    </row>
    <row r="13" spans="1:7" ht="25.5" x14ac:dyDescent="0.2">
      <c r="A13" s="10">
        <v>4</v>
      </c>
      <c r="B13" s="10">
        <v>805</v>
      </c>
      <c r="C13" s="18" t="s">
        <v>8</v>
      </c>
      <c r="D13" s="16">
        <v>288371.90000000002</v>
      </c>
      <c r="E13" s="16">
        <v>260825.80733000001</v>
      </c>
      <c r="F13" s="11">
        <f t="shared" si="0"/>
        <v>3.3110768059594462</v>
      </c>
      <c r="G13" s="11">
        <f t="shared" si="1"/>
        <v>90.447719535086463</v>
      </c>
    </row>
    <row r="14" spans="1:7" ht="25.5" x14ac:dyDescent="0.2">
      <c r="A14" s="10">
        <v>5</v>
      </c>
      <c r="B14" s="10">
        <v>806</v>
      </c>
      <c r="C14" s="18" t="s">
        <v>21</v>
      </c>
      <c r="D14" s="16">
        <v>74976.176370000001</v>
      </c>
      <c r="E14" s="16">
        <v>100918.18025</v>
      </c>
      <c r="F14" s="11">
        <f t="shared" si="0"/>
        <v>1.28111496843808</v>
      </c>
      <c r="G14" s="11">
        <f t="shared" si="1"/>
        <v>134.60032924589109</v>
      </c>
    </row>
    <row r="15" spans="1:7" ht="38.25" x14ac:dyDescent="0.2">
      <c r="A15" s="10">
        <v>6</v>
      </c>
      <c r="B15" s="10">
        <v>807</v>
      </c>
      <c r="C15" s="18" t="s">
        <v>9</v>
      </c>
      <c r="D15" s="16">
        <v>642036.53865</v>
      </c>
      <c r="E15" s="16">
        <v>800356.34750000003</v>
      </c>
      <c r="F15" s="11">
        <f t="shared" si="0"/>
        <v>10.160196055127335</v>
      </c>
      <c r="G15" s="11">
        <f t="shared" si="1"/>
        <v>124.65900292573637</v>
      </c>
    </row>
    <row r="16" spans="1:7" ht="25.5" x14ac:dyDescent="0.2">
      <c r="A16" s="10">
        <v>7</v>
      </c>
      <c r="B16" s="10">
        <v>808</v>
      </c>
      <c r="C16" s="18" t="s">
        <v>0</v>
      </c>
      <c r="D16" s="16">
        <v>4527911.4000000004</v>
      </c>
      <c r="E16" s="16">
        <v>4531340.2217200007</v>
      </c>
      <c r="F16" s="11">
        <f t="shared" si="0"/>
        <v>57.523508358455764</v>
      </c>
      <c r="G16" s="11">
        <f t="shared" si="1"/>
        <v>100.07572634305521</v>
      </c>
    </row>
    <row r="17" spans="1:7" ht="25.5" x14ac:dyDescent="0.2">
      <c r="A17" s="10">
        <v>8</v>
      </c>
      <c r="B17" s="10">
        <v>809</v>
      </c>
      <c r="C17" s="18" t="s">
        <v>10</v>
      </c>
      <c r="D17" s="17">
        <v>0</v>
      </c>
      <c r="E17" s="16">
        <v>20437.998780000002</v>
      </c>
      <c r="F17" s="11">
        <f t="shared" si="0"/>
        <v>0.25945202437374726</v>
      </c>
      <c r="G17" s="11" t="s">
        <v>32</v>
      </c>
    </row>
    <row r="18" spans="1:7" ht="25.5" x14ac:dyDescent="0.2">
      <c r="A18" s="10">
        <v>9</v>
      </c>
      <c r="B18" s="10">
        <v>810</v>
      </c>
      <c r="C18" s="18" t="s">
        <v>33</v>
      </c>
      <c r="D18" s="17">
        <v>0</v>
      </c>
      <c r="E18" s="16">
        <v>185.1223</v>
      </c>
      <c r="F18" s="15">
        <f t="shared" si="0"/>
        <v>2.3500517838725568E-3</v>
      </c>
      <c r="G18" s="11" t="s">
        <v>32</v>
      </c>
    </row>
    <row r="19" spans="1:7" ht="25.5" x14ac:dyDescent="0.2">
      <c r="A19" s="10">
        <v>10</v>
      </c>
      <c r="B19" s="10">
        <v>811</v>
      </c>
      <c r="C19" s="18" t="s">
        <v>29</v>
      </c>
      <c r="D19" s="16">
        <v>199965.6</v>
      </c>
      <c r="E19" s="16">
        <v>193885.27573000002</v>
      </c>
      <c r="F19" s="11">
        <f t="shared" si="0"/>
        <v>2.4612941719928347</v>
      </c>
      <c r="G19" s="11">
        <f t="shared" si="1"/>
        <v>96.959314867157161</v>
      </c>
    </row>
    <row r="20" spans="1:7" ht="25.5" x14ac:dyDescent="0.2">
      <c r="A20" s="10">
        <v>11</v>
      </c>
      <c r="B20" s="10">
        <v>812</v>
      </c>
      <c r="C20" s="18" t="s">
        <v>34</v>
      </c>
      <c r="D20" s="16">
        <v>11400</v>
      </c>
      <c r="E20" s="16">
        <v>13835.55342</v>
      </c>
      <c r="F20" s="11">
        <f t="shared" si="0"/>
        <v>0.17563668448120545</v>
      </c>
      <c r="G20" s="11">
        <f t="shared" si="1"/>
        <v>121.36450368421052</v>
      </c>
    </row>
    <row r="21" spans="1:7" ht="38.25" x14ac:dyDescent="0.2">
      <c r="A21" s="10">
        <v>12</v>
      </c>
      <c r="B21" s="10">
        <v>813</v>
      </c>
      <c r="C21" s="18" t="s">
        <v>11</v>
      </c>
      <c r="D21" s="16">
        <v>141646.34727999999</v>
      </c>
      <c r="E21" s="16">
        <v>144826.30207000001</v>
      </c>
      <c r="F21" s="11">
        <f t="shared" si="0"/>
        <v>1.8385105928959897</v>
      </c>
      <c r="G21" s="11">
        <f t="shared" si="1"/>
        <v>102.24499597134971</v>
      </c>
    </row>
    <row r="22" spans="1:7" ht="25.5" x14ac:dyDescent="0.2">
      <c r="A22" s="10">
        <v>13</v>
      </c>
      <c r="B22" s="10">
        <v>821</v>
      </c>
      <c r="C22" s="18" t="s">
        <v>12</v>
      </c>
      <c r="D22" s="17">
        <v>0</v>
      </c>
      <c r="E22" s="16">
        <v>309.32129000000003</v>
      </c>
      <c r="F22" s="15">
        <f t="shared" si="0"/>
        <v>3.9267070977092467E-3</v>
      </c>
      <c r="G22" s="11" t="s">
        <v>32</v>
      </c>
    </row>
    <row r="23" spans="1:7" ht="25.5" x14ac:dyDescent="0.2">
      <c r="A23" s="10">
        <v>14</v>
      </c>
      <c r="B23" s="10">
        <v>822</v>
      </c>
      <c r="C23" s="18" t="s">
        <v>13</v>
      </c>
      <c r="D23" s="16">
        <v>38955.924810000004</v>
      </c>
      <c r="E23" s="16">
        <v>41149.88435</v>
      </c>
      <c r="F23" s="11">
        <f t="shared" si="0"/>
        <v>0.52238092937948</v>
      </c>
      <c r="G23" s="11">
        <f t="shared" si="1"/>
        <v>105.63190208087887</v>
      </c>
    </row>
    <row r="24" spans="1:7" ht="25.5" x14ac:dyDescent="0.2">
      <c r="A24" s="10">
        <v>15</v>
      </c>
      <c r="B24" s="10">
        <v>823</v>
      </c>
      <c r="C24" s="18" t="s">
        <v>14</v>
      </c>
      <c r="D24" s="16">
        <v>15864.032999999999</v>
      </c>
      <c r="E24" s="16">
        <v>21661.937379999999</v>
      </c>
      <c r="F24" s="11">
        <f t="shared" si="0"/>
        <v>0.27498942365130846</v>
      </c>
      <c r="G24" s="11">
        <f t="shared" si="1"/>
        <v>136.54748058075774</v>
      </c>
    </row>
    <row r="25" spans="1:7" ht="38.25" x14ac:dyDescent="0.2">
      <c r="A25" s="10">
        <v>16</v>
      </c>
      <c r="B25" s="10">
        <v>825</v>
      </c>
      <c r="C25" s="18" t="s">
        <v>15</v>
      </c>
      <c r="D25" s="17">
        <v>151178.5</v>
      </c>
      <c r="E25" s="16">
        <v>153144.02193000002</v>
      </c>
      <c r="F25" s="11">
        <f t="shared" si="0"/>
        <v>1.9441006400958423</v>
      </c>
      <c r="G25" s="11">
        <f t="shared" si="1"/>
        <v>101.30013323984561</v>
      </c>
    </row>
    <row r="26" spans="1:7" ht="25.5" x14ac:dyDescent="0.2">
      <c r="A26" s="10">
        <v>17</v>
      </c>
      <c r="B26" s="10">
        <v>826</v>
      </c>
      <c r="C26" s="18" t="s">
        <v>22</v>
      </c>
      <c r="D26" s="17">
        <v>0</v>
      </c>
      <c r="E26" s="16">
        <v>401.5</v>
      </c>
      <c r="F26" s="11">
        <f t="shared" si="0"/>
        <v>5.0968780704692606E-3</v>
      </c>
      <c r="G26" s="11" t="s">
        <v>32</v>
      </c>
    </row>
    <row r="27" spans="1:7" ht="25.5" x14ac:dyDescent="0.2">
      <c r="A27" s="10">
        <v>18</v>
      </c>
      <c r="B27" s="10">
        <v>827</v>
      </c>
      <c r="C27" s="18" t="s">
        <v>16</v>
      </c>
      <c r="D27" s="17">
        <v>0</v>
      </c>
      <c r="E27" s="16">
        <v>-266.89999999999998</v>
      </c>
      <c r="F27" s="15">
        <f t="shared" si="0"/>
        <v>-3.3881861942920187E-3</v>
      </c>
      <c r="G27" s="11" t="s">
        <v>32</v>
      </c>
    </row>
    <row r="28" spans="1:7" ht="25.5" x14ac:dyDescent="0.2">
      <c r="A28" s="10">
        <v>19</v>
      </c>
      <c r="B28" s="10">
        <v>831</v>
      </c>
      <c r="C28" s="18" t="s">
        <v>30</v>
      </c>
      <c r="D28" s="16">
        <v>28658.3</v>
      </c>
      <c r="E28" s="16">
        <v>28667.599999999999</v>
      </c>
      <c r="F28" s="11">
        <f t="shared" si="0"/>
        <v>0.36392344152673617</v>
      </c>
      <c r="G28" s="11">
        <f t="shared" si="1"/>
        <v>100.03245133172589</v>
      </c>
    </row>
    <row r="29" spans="1:7" ht="25.5" x14ac:dyDescent="0.2">
      <c r="A29" s="10">
        <v>20</v>
      </c>
      <c r="B29" s="10">
        <v>832</v>
      </c>
      <c r="C29" s="19" t="s">
        <v>20</v>
      </c>
      <c r="D29" s="16">
        <v>12909.5</v>
      </c>
      <c r="E29" s="16">
        <v>13122.427629999998</v>
      </c>
      <c r="F29" s="11">
        <f t="shared" si="0"/>
        <v>0.16658384462930736</v>
      </c>
      <c r="G29" s="11">
        <f t="shared" si="1"/>
        <v>101.64938711801386</v>
      </c>
    </row>
    <row r="30" spans="1:7" ht="38.25" x14ac:dyDescent="0.2">
      <c r="A30" s="10">
        <v>21</v>
      </c>
      <c r="B30" s="10">
        <v>833</v>
      </c>
      <c r="C30" s="19" t="s">
        <v>17</v>
      </c>
      <c r="D30" s="16">
        <v>95107.23</v>
      </c>
      <c r="E30" s="16">
        <v>92701.386660000018</v>
      </c>
      <c r="F30" s="11">
        <f t="shared" si="0"/>
        <v>1.1768061389027291</v>
      </c>
      <c r="G30" s="11">
        <f t="shared" si="1"/>
        <v>97.470388591908346</v>
      </c>
    </row>
    <row r="31" spans="1:7" ht="38.25" x14ac:dyDescent="0.2">
      <c r="A31" s="10">
        <v>22</v>
      </c>
      <c r="B31" s="10">
        <v>846</v>
      </c>
      <c r="C31" s="18" t="s">
        <v>31</v>
      </c>
      <c r="D31" s="16">
        <v>4318.1899999999996</v>
      </c>
      <c r="E31" s="16">
        <v>4318.1899999999996</v>
      </c>
      <c r="F31" s="11">
        <f t="shared" si="0"/>
        <v>5.4817653586848453E-2</v>
      </c>
      <c r="G31" s="11">
        <f t="shared" si="1"/>
        <v>100</v>
      </c>
    </row>
    <row r="32" spans="1:7" ht="25.5" x14ac:dyDescent="0.2">
      <c r="A32" s="10">
        <v>23</v>
      </c>
      <c r="B32" s="10">
        <v>848</v>
      </c>
      <c r="C32" s="18" t="s">
        <v>23</v>
      </c>
      <c r="D32" s="16">
        <v>392918.4</v>
      </c>
      <c r="E32" s="16">
        <v>293376.45941999997</v>
      </c>
      <c r="F32" s="11">
        <f t="shared" si="0"/>
        <v>3.7242940035111154</v>
      </c>
      <c r="G32" s="11">
        <f t="shared" si="1"/>
        <v>74.66600174998166</v>
      </c>
    </row>
  </sheetData>
  <mergeCells count="10">
    <mergeCell ref="E1:G1"/>
    <mergeCell ref="A3:G3"/>
    <mergeCell ref="F4:G4"/>
    <mergeCell ref="A5:A7"/>
    <mergeCell ref="B5:B7"/>
    <mergeCell ref="C5:C7"/>
    <mergeCell ref="D5:D7"/>
    <mergeCell ref="E5:E7"/>
    <mergeCell ref="F5:F7"/>
    <mergeCell ref="G5:G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EAlekseeva</dc:creator>
  <cp:lastModifiedBy>SChechenin</cp:lastModifiedBy>
  <cp:lastPrinted>2015-05-27T08:11:10Z</cp:lastPrinted>
  <dcterms:created xsi:type="dcterms:W3CDTF">2014-05-07T06:11:14Z</dcterms:created>
  <dcterms:modified xsi:type="dcterms:W3CDTF">2015-05-27T08:24:33Z</dcterms:modified>
</cp:coreProperties>
</file>